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КПК0112111!$A$1:$BM$107</definedName>
  </definedNames>
  <calcPr calcId="144525"/>
</workbook>
</file>

<file path=xl/calcChain.xml><?xml version="1.0" encoding="utf-8"?>
<calcChain xmlns="http://schemas.openxmlformats.org/spreadsheetml/2006/main">
  <c r="AR66" i="2" l="1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<sst xmlns="http://schemas.openxmlformats.org/spreadsheetml/2006/main" count="176" uniqueCount="126">
  <si>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</si>
  <si>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</si>
  <si>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</si>
  <si>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</si>
  <si>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</si>
  <si>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</si>
  <si>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</si>
  <si>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</si>
  <si>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</si>
  <si>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</si>
  <si>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</si>
  <si>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</si>
  <si>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</si>
  <si>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</si>
  <si>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</si>
  <si>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</si>
  <si>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</si>
  <si>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</si>
  <si>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</si>
  <si>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</si>
  <si>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</si>
  <si>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</si>
  <si>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</si>
  <si>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</si>
  <si>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</si>
  <si>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</si>
  <si>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</si>
  <si>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</si>
  <si>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</si>
  <si>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</si>
  <si>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</si>
  <si>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</si>
  <si>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</si>
  <si>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</si>
  <si>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</si>
  <si>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</si>
  <si>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</si>
  <si>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</si>
  <si>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</si>
  <si>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</si>
  <si>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</si>
  <si>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</si>
  <si>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</si>
  <si>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</si>
  <si>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</si>
  <si>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</si>
  <si>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</si>
  <si>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</si>
  <si>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</si>
  <si>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</si>
  <si>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</si>
  <si>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</si>
  <si>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</si>
  <si>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</si>
  <si>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</si>
  <si>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</si>
  <si>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</si>
  <si>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</si>
  <si>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</si>
  <si>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</si>
  <si>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</si>
  <si>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</si>
  <si>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</si>
  <si>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</si>
  <si>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</si>
  <si>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дезинфікуючими засобами для дотримання заходів із запобігання інфекцій, пов'язаних з наданням медичної допомоги в КНП "Ічнянський ЦПМСД</t>
  </si>
  <si>
    <t>Забезпечення осіб з інвалідністю, дітей з іінвалідністю технічними засобами для використання в побутових умовах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</si>
  <si>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</si>
  <si>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медикаментами пунктів тимчасового базування  КНП"Ічнянського  центру первинної медико-санітарної допомоги" Ічнянської міської ради</t>
  </si>
  <si>
    <t>Забезпечення медикаментами осіб, хворих на рідкісні (орфанні) захворювання</t>
  </si>
  <si>
    <t>УСЬОГО</t>
  </si>
  <si>
    <t>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</t>
  </si>
  <si>
    <t>Програма допомоги хворим на рідкісні (орфанні) захворювання (анкілозивний спондиліт-хворобу Бехтерєва) на 2025 рік</t>
  </si>
  <si>
    <t>Програма забезпечення осіб з інвалідністю та дітей з інвалідністю технічними засобами для використання в побутових умовах на 2025 рік.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</si>
  <si>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</t>
  </si>
  <si>
    <t>затрат</t>
  </si>
  <si>
    <t>Z1</t>
  </si>
  <si>
    <t>Кількість установ всього</t>
  </si>
  <si>
    <t>од.</t>
  </si>
  <si>
    <t>Медичний пункт тимчасового базування</t>
  </si>
  <si>
    <t>мережа</t>
  </si>
  <si>
    <t>ФАП</t>
  </si>
  <si>
    <t>Кількість штатних одиниць</t>
  </si>
  <si>
    <t>інший персонал</t>
  </si>
  <si>
    <t>середній медичний персонал</t>
  </si>
  <si>
    <t>молодший медичний персонал</t>
  </si>
  <si>
    <t>Загальний обсяг видатків для забезпечення діяльності закладу</t>
  </si>
  <si>
    <t>грн.</t>
  </si>
  <si>
    <t>Витрати на придбання технічних засобів</t>
  </si>
  <si>
    <t>Витрати на придбання дезинфікуючих розчинів</t>
  </si>
  <si>
    <t>витрати на оплату праці і нарахування на заробітну плату</t>
  </si>
  <si>
    <t>витрати на комунальні послуги та енергоносії</t>
  </si>
  <si>
    <t>Придбання медикаментів для пунктів тимчасового базування</t>
  </si>
  <si>
    <t>Придбання медикаментів для осіб хворих на рідкісні(орфанні) захворювання</t>
  </si>
  <si>
    <t>продукту</t>
  </si>
  <si>
    <t>кількість осіб з інвалідністю та дітей з інвалідністю, які потребують забезпечення технічними засобами</t>
  </si>
  <si>
    <t>осіб</t>
  </si>
  <si>
    <t>кількість осіб хворих  на рідкісні (орфанні) захворювання (анкілозивний спондиліт-хворобу Бехтерєва)</t>
  </si>
  <si>
    <t>ефективності</t>
  </si>
  <si>
    <t>середній обсяг видатків на утримання однієї установи</t>
  </si>
  <si>
    <t>розрахунок</t>
  </si>
  <si>
    <t>Середні витрати на 1 особу на придбання технічних засобів на рік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</si>
  <si>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</si>
  <si>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</si>
  <si>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1 особу на придбання медикаментів хворим на орфанні захворювання</t>
  </si>
  <si>
    <t>Конституція України, Закон України "Про Державний бюджет на 2025 рік", 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Мінфіну і МОЗ від 26.05.2010 №283/437 " Про затвердження Типового переліку результативних показників бюджетних програм місцевих бюджетів у галузі "Охорона здоровя", _x000D_
 Програма з інфекційного контролю та дотримання заходів із запобігання інфекціям, пов"язаних з наданням медичної допомоги в Комунальному некомерційному підприємстві "Ічнянський центр первинної медико-санітарної допомоги" Ічнянської м- ради на 2023-2025 роки, Програма забезпечення осіб з інвалідністю та дітей з інвалідністю технічними засобами для використання в побутових умовах на 2025 рік, 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2025 рік.,Програма забезпечення лікарськими засобами хворих на рідкісні (орфанні) захворювання (анкілозивний спондиліт- хворобу Бехтерєва) ,рішення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</si>
  <si>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Зміцнення та поліпшення здоров'я населення шляхом забезпечення потреб населення у первинній медичній допомозі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</si>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</sst>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7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110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 x14ac:dyDescent="0.2">
      <c r="AO4" s="112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120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111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117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117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42.75" customHeight="1" x14ac:dyDescent="0.2">
      <c r="A19" s="25" t="s">
        <v>52</v>
      </c>
      <c r="B19" s="109" t="s">
        <v>121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124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125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122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7763580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7763580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03.5" customHeight="1" x14ac:dyDescent="0.2">
      <c r="A26" s="120" t="s">
        <v>105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38.25" customHeight="1" x14ac:dyDescent="0.2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7323580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7323580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69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160000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160000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70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7763580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7763580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idden="1" x14ac:dyDescent="0.2"/>
    <row r="56" spans="1:79" ht="15.75" customHeight="1" x14ac:dyDescent="0.2">
      <c r="A56" s="57" t="s">
        <v>41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119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27</v>
      </c>
      <c r="B58" s="38"/>
      <c r="C58" s="38"/>
      <c r="D58" s="60" t="s">
        <v>33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28</v>
      </c>
      <c r="AC58" s="38"/>
      <c r="AD58" s="38"/>
      <c r="AE58" s="38"/>
      <c r="AF58" s="38"/>
      <c r="AG58" s="38"/>
      <c r="AH58" s="38"/>
      <c r="AI58" s="38"/>
      <c r="AJ58" s="38" t="s">
        <v>29</v>
      </c>
      <c r="AK58" s="38"/>
      <c r="AL58" s="38"/>
      <c r="AM58" s="38"/>
      <c r="AN58" s="38"/>
      <c r="AO58" s="38"/>
      <c r="AP58" s="38"/>
      <c r="AQ58" s="38"/>
      <c r="AR58" s="38" t="s">
        <v>26</v>
      </c>
      <c r="AS58" s="38"/>
      <c r="AT58" s="38"/>
      <c r="AU58" s="38"/>
      <c r="AV58" s="38"/>
      <c r="AW58" s="38"/>
      <c r="AX58" s="38"/>
      <c r="AY58" s="38"/>
    </row>
    <row r="59" spans="1:79" ht="12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51" customHeight="1" x14ac:dyDescent="0.2">
      <c r="A62" s="43">
        <v>1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50000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50000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 x14ac:dyDescent="0.2">
      <c r="A63" s="43">
        <v>2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160000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160000</v>
      </c>
      <c r="AS63" s="53"/>
      <c r="AT63" s="53"/>
      <c r="AU63" s="53"/>
      <c r="AV63" s="53"/>
      <c r="AW63" s="53"/>
      <c r="AX63" s="53"/>
      <c r="AY63" s="53"/>
    </row>
    <row r="64" spans="1:79" ht="25.5" customHeight="1" x14ac:dyDescent="0.2">
      <c r="A64" s="43">
        <v>3</v>
      </c>
      <c r="B64" s="43"/>
      <c r="C64" s="43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180000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180000</v>
      </c>
      <c r="AS64" s="53"/>
      <c r="AT64" s="53"/>
      <c r="AU64" s="53"/>
      <c r="AV64" s="53"/>
      <c r="AW64" s="53"/>
      <c r="AX64" s="53"/>
      <c r="AY64" s="53"/>
    </row>
    <row r="65" spans="1:79" ht="38.25" customHeight="1" x14ac:dyDescent="0.2">
      <c r="A65" s="43">
        <v>4</v>
      </c>
      <c r="B65" s="43"/>
      <c r="C65" s="43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7373580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7373580</v>
      </c>
      <c r="AS65" s="53"/>
      <c r="AT65" s="53"/>
      <c r="AU65" s="53"/>
      <c r="AV65" s="53"/>
      <c r="AW65" s="53"/>
      <c r="AX65" s="53"/>
      <c r="AY65" s="53"/>
    </row>
    <row r="66" spans="1:79" s="4" customFormat="1" ht="12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7763580</v>
      </c>
      <c r="AC66" s="94"/>
      <c r="AD66" s="94"/>
      <c r="AE66" s="94"/>
      <c r="AF66" s="94"/>
      <c r="AG66" s="94"/>
      <c r="AH66" s="94"/>
      <c r="AI66" s="94"/>
      <c r="AJ66" s="94">
        <v>0</v>
      </c>
      <c r="AK66" s="94"/>
      <c r="AL66" s="94"/>
      <c r="AM66" s="94"/>
      <c r="AN66" s="94"/>
      <c r="AO66" s="94"/>
      <c r="AP66" s="94"/>
      <c r="AQ66" s="94"/>
      <c r="AR66" s="94">
        <f>AB66+AJ66</f>
        <v>7763580</v>
      </c>
      <c r="AS66" s="94"/>
      <c r="AT66" s="94"/>
      <c r="AU66" s="94"/>
      <c r="AV66" s="94"/>
      <c r="AW66" s="94"/>
      <c r="AX66" s="94"/>
      <c r="AY66" s="94"/>
    </row>
    <row r="67" spans="1:79" hidden="1" x14ac:dyDescent="0.2"/>
    <row r="68" spans="1:79" ht="15.75" customHeight="1" x14ac:dyDescent="0.2">
      <c r="A68" s="44" t="s">
        <v>42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27</v>
      </c>
      <c r="B69" s="38"/>
      <c r="C69" s="38"/>
      <c r="D69" s="38"/>
      <c r="E69" s="38"/>
      <c r="F69" s="38"/>
      <c r="G69" s="39" t="s">
        <v>43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28</v>
      </c>
      <c r="AP69" s="40"/>
      <c r="AQ69" s="40"/>
      <c r="AR69" s="40"/>
      <c r="AS69" s="40"/>
      <c r="AT69" s="40"/>
      <c r="AU69" s="40"/>
      <c r="AV69" s="41"/>
      <c r="AW69" s="39" t="s">
        <v>29</v>
      </c>
      <c r="AX69" s="40"/>
      <c r="AY69" s="40"/>
      <c r="AZ69" s="40"/>
      <c r="BA69" s="40"/>
      <c r="BB69" s="40"/>
      <c r="BC69" s="40"/>
      <c r="BD69" s="41"/>
      <c r="BE69" s="39" t="s">
        <v>26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32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69" t="s">
        <v>31</v>
      </c>
      <c r="AF71" s="69"/>
      <c r="AG71" s="69"/>
      <c r="AH71" s="69"/>
      <c r="AI71" s="69"/>
      <c r="AJ71" s="69"/>
      <c r="AK71" s="69"/>
      <c r="AL71" s="69"/>
      <c r="AM71" s="69"/>
      <c r="AN71" s="66"/>
      <c r="AO71" s="70" t="s">
        <v>8</v>
      </c>
      <c r="AP71" s="70"/>
      <c r="AQ71" s="70"/>
      <c r="AR71" s="70"/>
      <c r="AS71" s="70"/>
      <c r="AT71" s="70"/>
      <c r="AU71" s="70"/>
      <c r="AV71" s="70"/>
      <c r="AW71" s="70" t="s">
        <v>30</v>
      </c>
      <c r="AX71" s="70"/>
      <c r="AY71" s="70"/>
      <c r="AZ71" s="70"/>
      <c r="BA71" s="70"/>
      <c r="BB71" s="70"/>
      <c r="BC71" s="70"/>
      <c r="BD71" s="70"/>
      <c r="BE71" s="70" t="s">
        <v>76</v>
      </c>
      <c r="BF71" s="70"/>
      <c r="BG71" s="70"/>
      <c r="BH71" s="70"/>
      <c r="BI71" s="70"/>
      <c r="BJ71" s="70"/>
      <c r="BK71" s="70"/>
      <c r="BL71" s="70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96" t="s">
        <v>75</v>
      </c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8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77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 t="s">
        <v>78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25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25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79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78</v>
      </c>
      <c r="AA74" s="72"/>
      <c r="AB74" s="72"/>
      <c r="AC74" s="72"/>
      <c r="AD74" s="72"/>
      <c r="AE74" s="73" t="s">
        <v>80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23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23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81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78</v>
      </c>
      <c r="AA75" s="72"/>
      <c r="AB75" s="72"/>
      <c r="AC75" s="72"/>
      <c r="AD75" s="72"/>
      <c r="AE75" s="73" t="s">
        <v>80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2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82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9" t="s">
        <v>78</v>
      </c>
      <c r="AA76" s="99"/>
      <c r="AB76" s="99"/>
      <c r="AC76" s="99"/>
      <c r="AD76" s="99"/>
      <c r="AE76" s="100"/>
      <c r="AF76" s="100"/>
      <c r="AG76" s="100"/>
      <c r="AH76" s="100"/>
      <c r="AI76" s="100"/>
      <c r="AJ76" s="100"/>
      <c r="AK76" s="100"/>
      <c r="AL76" s="100"/>
      <c r="AM76" s="100"/>
      <c r="AN76" s="101"/>
      <c r="AO76" s="94">
        <v>33.75</v>
      </c>
      <c r="AP76" s="94"/>
      <c r="AQ76" s="94"/>
      <c r="AR76" s="94"/>
      <c r="AS76" s="94"/>
      <c r="AT76" s="94"/>
      <c r="AU76" s="94"/>
      <c r="AV76" s="94"/>
      <c r="AW76" s="94">
        <v>0</v>
      </c>
      <c r="AX76" s="94"/>
      <c r="AY76" s="94"/>
      <c r="AZ76" s="94"/>
      <c r="BA76" s="94"/>
      <c r="BB76" s="94"/>
      <c r="BC76" s="94"/>
      <c r="BD76" s="94"/>
      <c r="BE76" s="94">
        <v>33.75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83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78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13.5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13.5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2" t="s">
        <v>78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4"/>
      <c r="AO78" s="53">
        <v>19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19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5" t="s">
        <v>85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2" t="s">
        <v>78</v>
      </c>
      <c r="AA79" s="72"/>
      <c r="AB79" s="72"/>
      <c r="AC79" s="72"/>
      <c r="AD79" s="72"/>
      <c r="AE79" s="73"/>
      <c r="AF79" s="73"/>
      <c r="AG79" s="73"/>
      <c r="AH79" s="73"/>
      <c r="AI79" s="73"/>
      <c r="AJ79" s="73"/>
      <c r="AK79" s="73"/>
      <c r="AL79" s="73"/>
      <c r="AM79" s="73"/>
      <c r="AN79" s="54"/>
      <c r="AO79" s="53">
        <v>1.25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1.25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86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87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4"/>
      <c r="AO80" s="53">
        <v>7373580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7373580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88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2" t="s">
        <v>87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4"/>
      <c r="AO81" s="53">
        <v>180000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180000</v>
      </c>
      <c r="BF81" s="53"/>
      <c r="BG81" s="53"/>
      <c r="BH81" s="53"/>
      <c r="BI81" s="53"/>
      <c r="BJ81" s="53"/>
      <c r="BK81" s="53"/>
      <c r="BL81" s="53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89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2" t="s">
        <v>87</v>
      </c>
      <c r="AA82" s="72"/>
      <c r="AB82" s="72"/>
      <c r="AC82" s="72"/>
      <c r="AD82" s="72"/>
      <c r="AE82" s="73"/>
      <c r="AF82" s="73"/>
      <c r="AG82" s="73"/>
      <c r="AH82" s="73"/>
      <c r="AI82" s="73"/>
      <c r="AJ82" s="73"/>
      <c r="AK82" s="73"/>
      <c r="AL82" s="73"/>
      <c r="AM82" s="73"/>
      <c r="AN82" s="54"/>
      <c r="AO82" s="53">
        <v>50000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50000</v>
      </c>
      <c r="BF82" s="53"/>
      <c r="BG82" s="53"/>
      <c r="BH82" s="53"/>
      <c r="BI82" s="53"/>
      <c r="BJ82" s="53"/>
      <c r="BK82" s="53"/>
      <c r="BL82" s="53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5" t="s">
        <v>90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2" t="s">
        <v>87</v>
      </c>
      <c r="AA83" s="72"/>
      <c r="AB83" s="72"/>
      <c r="AC83" s="72"/>
      <c r="AD83" s="72"/>
      <c r="AE83" s="73"/>
      <c r="AF83" s="73"/>
      <c r="AG83" s="73"/>
      <c r="AH83" s="73"/>
      <c r="AI83" s="73"/>
      <c r="AJ83" s="73"/>
      <c r="AK83" s="73"/>
      <c r="AL83" s="73"/>
      <c r="AM83" s="73"/>
      <c r="AN83" s="54"/>
      <c r="AO83" s="53">
        <v>5956880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5956880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91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2" t="s">
        <v>87</v>
      </c>
      <c r="AA84" s="72"/>
      <c r="AB84" s="72"/>
      <c r="AC84" s="72"/>
      <c r="AD84" s="72"/>
      <c r="AE84" s="73"/>
      <c r="AF84" s="73"/>
      <c r="AG84" s="73"/>
      <c r="AH84" s="73"/>
      <c r="AI84" s="73"/>
      <c r="AJ84" s="73"/>
      <c r="AK84" s="73"/>
      <c r="AL84" s="73"/>
      <c r="AM84" s="73"/>
      <c r="AN84" s="54"/>
      <c r="AO84" s="53">
        <v>1027200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1027200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5" t="s">
        <v>92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2" t="s">
        <v>87</v>
      </c>
      <c r="AA85" s="72"/>
      <c r="AB85" s="72"/>
      <c r="AC85" s="72"/>
      <c r="AD85" s="72"/>
      <c r="AE85" s="73"/>
      <c r="AF85" s="73"/>
      <c r="AG85" s="73"/>
      <c r="AH85" s="73"/>
      <c r="AI85" s="73"/>
      <c r="AJ85" s="73"/>
      <c r="AK85" s="73"/>
      <c r="AL85" s="73"/>
      <c r="AM85" s="73"/>
      <c r="AN85" s="54"/>
      <c r="AO85" s="53">
        <v>50000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50000</v>
      </c>
      <c r="BF85" s="53"/>
      <c r="BG85" s="53"/>
      <c r="BH85" s="53"/>
      <c r="BI85" s="53"/>
      <c r="BJ85" s="53"/>
      <c r="BK85" s="53"/>
      <c r="BL85" s="5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93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2" t="s">
        <v>87</v>
      </c>
      <c r="AA86" s="72"/>
      <c r="AB86" s="72"/>
      <c r="AC86" s="72"/>
      <c r="AD86" s="72"/>
      <c r="AE86" s="73"/>
      <c r="AF86" s="73"/>
      <c r="AG86" s="73"/>
      <c r="AH86" s="73"/>
      <c r="AI86" s="73"/>
      <c r="AJ86" s="73"/>
      <c r="AK86" s="73"/>
      <c r="AL86" s="73"/>
      <c r="AM86" s="73"/>
      <c r="AN86" s="54"/>
      <c r="AO86" s="53">
        <v>160000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160000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94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/>
      <c r="AA87" s="99"/>
      <c r="AB87" s="99"/>
      <c r="AC87" s="99"/>
      <c r="AD87" s="99"/>
      <c r="AE87" s="100"/>
      <c r="AF87" s="100"/>
      <c r="AG87" s="100"/>
      <c r="AH87" s="100"/>
      <c r="AI87" s="100"/>
      <c r="AJ87" s="100"/>
      <c r="AK87" s="100"/>
      <c r="AL87" s="100"/>
      <c r="AM87" s="100"/>
      <c r="AN87" s="101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5" t="s">
        <v>95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2" t="s">
        <v>96</v>
      </c>
      <c r="AA88" s="72"/>
      <c r="AB88" s="72"/>
      <c r="AC88" s="72"/>
      <c r="AD88" s="72"/>
      <c r="AE88" s="73"/>
      <c r="AF88" s="73"/>
      <c r="AG88" s="73"/>
      <c r="AH88" s="73"/>
      <c r="AI88" s="73"/>
      <c r="AJ88" s="73"/>
      <c r="AK88" s="73"/>
      <c r="AL88" s="73"/>
      <c r="AM88" s="73"/>
      <c r="AN88" s="54"/>
      <c r="AO88" s="53">
        <v>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6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85" t="s">
        <v>97</v>
      </c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6"/>
      <c r="Z89" s="72" t="s">
        <v>96</v>
      </c>
      <c r="AA89" s="72"/>
      <c r="AB89" s="72"/>
      <c r="AC89" s="72"/>
      <c r="AD89" s="72"/>
      <c r="AE89" s="73"/>
      <c r="AF89" s="73"/>
      <c r="AG89" s="73"/>
      <c r="AH89" s="73"/>
      <c r="AI89" s="73"/>
      <c r="AJ89" s="73"/>
      <c r="AK89" s="73"/>
      <c r="AL89" s="73"/>
      <c r="AM89" s="73"/>
      <c r="AN89" s="54"/>
      <c r="AO89" s="53">
        <v>1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90">
        <v>0</v>
      </c>
      <c r="B90" s="90"/>
      <c r="C90" s="90"/>
      <c r="D90" s="90"/>
      <c r="E90" s="90"/>
      <c r="F90" s="90"/>
      <c r="G90" s="102" t="s">
        <v>98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/>
      <c r="AA90" s="99"/>
      <c r="AB90" s="99"/>
      <c r="AC90" s="99"/>
      <c r="AD90" s="99"/>
      <c r="AE90" s="100"/>
      <c r="AF90" s="100"/>
      <c r="AG90" s="100"/>
      <c r="AH90" s="100"/>
      <c r="AI90" s="100"/>
      <c r="AJ90" s="100"/>
      <c r="AK90" s="100"/>
      <c r="AL90" s="100"/>
      <c r="AM90" s="100"/>
      <c r="AN90" s="101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5" t="s">
        <v>99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2" t="s">
        <v>87</v>
      </c>
      <c r="AA91" s="72"/>
      <c r="AB91" s="72"/>
      <c r="AC91" s="72"/>
      <c r="AD91" s="72"/>
      <c r="AE91" s="73" t="s">
        <v>100</v>
      </c>
      <c r="AF91" s="73"/>
      <c r="AG91" s="73"/>
      <c r="AH91" s="73"/>
      <c r="AI91" s="73"/>
      <c r="AJ91" s="73"/>
      <c r="AK91" s="73"/>
      <c r="AL91" s="73"/>
      <c r="AM91" s="73"/>
      <c r="AN91" s="54"/>
      <c r="AO91" s="53">
        <v>294943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294943</v>
      </c>
      <c r="BF91" s="53"/>
      <c r="BG91" s="53"/>
      <c r="BH91" s="53"/>
      <c r="BI91" s="53"/>
      <c r="BJ91" s="53"/>
      <c r="BK91" s="53"/>
      <c r="BL91" s="53"/>
    </row>
    <row r="92" spans="1:64" ht="12.75" customHeight="1" x14ac:dyDescent="0.2">
      <c r="A92" s="43">
        <v>0</v>
      </c>
      <c r="B92" s="43"/>
      <c r="C92" s="43"/>
      <c r="D92" s="43"/>
      <c r="E92" s="43"/>
      <c r="F92" s="43"/>
      <c r="G92" s="85" t="s">
        <v>101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72" t="s">
        <v>87</v>
      </c>
      <c r="AA92" s="72"/>
      <c r="AB92" s="72"/>
      <c r="AC92" s="72"/>
      <c r="AD92" s="72"/>
      <c r="AE92" s="73" t="s">
        <v>100</v>
      </c>
      <c r="AF92" s="73"/>
      <c r="AG92" s="73"/>
      <c r="AH92" s="73"/>
      <c r="AI92" s="73"/>
      <c r="AJ92" s="73"/>
      <c r="AK92" s="73"/>
      <c r="AL92" s="73"/>
      <c r="AM92" s="73"/>
      <c r="AN92" s="54"/>
      <c r="AO92" s="53">
        <v>30000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30000</v>
      </c>
      <c r="BF92" s="53"/>
      <c r="BG92" s="53"/>
      <c r="BH92" s="53"/>
      <c r="BI92" s="53"/>
      <c r="BJ92" s="53"/>
      <c r="BK92" s="53"/>
      <c r="BL92" s="53"/>
    </row>
    <row r="93" spans="1:64" ht="25.5" customHeight="1" x14ac:dyDescent="0.2">
      <c r="A93" s="43">
        <v>0</v>
      </c>
      <c r="B93" s="43"/>
      <c r="C93" s="43"/>
      <c r="D93" s="43"/>
      <c r="E93" s="43"/>
      <c r="F93" s="43"/>
      <c r="G93" s="85" t="s">
        <v>102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2" t="s">
        <v>103</v>
      </c>
      <c r="AA93" s="72"/>
      <c r="AB93" s="72"/>
      <c r="AC93" s="72"/>
      <c r="AD93" s="72"/>
      <c r="AE93" s="73"/>
      <c r="AF93" s="73"/>
      <c r="AG93" s="73"/>
      <c r="AH93" s="73"/>
      <c r="AI93" s="73"/>
      <c r="AJ93" s="73"/>
      <c r="AK93" s="73"/>
      <c r="AL93" s="73"/>
      <c r="AM93" s="73"/>
      <c r="AN93" s="54"/>
      <c r="AO93" s="53">
        <v>176500.15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176500.15</v>
      </c>
      <c r="BF93" s="53"/>
      <c r="BG93" s="53"/>
      <c r="BH93" s="53"/>
      <c r="BI93" s="53"/>
      <c r="BJ93" s="53"/>
      <c r="BK93" s="53"/>
      <c r="BL93" s="53"/>
    </row>
    <row r="94" spans="1:64" ht="25.5" customHeight="1" x14ac:dyDescent="0.2">
      <c r="A94" s="43">
        <v>0</v>
      </c>
      <c r="B94" s="43"/>
      <c r="C94" s="43"/>
      <c r="D94" s="43"/>
      <c r="E94" s="43"/>
      <c r="F94" s="43"/>
      <c r="G94" s="85" t="s">
        <v>104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2" t="s">
        <v>87</v>
      </c>
      <c r="AA94" s="72"/>
      <c r="AB94" s="72"/>
      <c r="AC94" s="72"/>
      <c r="AD94" s="72"/>
      <c r="AE94" s="73"/>
      <c r="AF94" s="73"/>
      <c r="AG94" s="73"/>
      <c r="AH94" s="73"/>
      <c r="AI94" s="73"/>
      <c r="AJ94" s="73"/>
      <c r="AK94" s="73"/>
      <c r="AL94" s="73"/>
      <c r="AM94" s="73"/>
      <c r="AN94" s="54"/>
      <c r="AO94" s="53">
        <v>160000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160000</v>
      </c>
      <c r="BF94" s="53"/>
      <c r="BG94" s="53"/>
      <c r="BH94" s="53"/>
      <c r="BI94" s="53"/>
      <c r="BJ94" s="53"/>
      <c r="BK94" s="53"/>
      <c r="BL94" s="53"/>
    </row>
    <row r="95" spans="1:64" ht="4.5" customHeight="1" x14ac:dyDescent="0.2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 x14ac:dyDescent="0.2">
      <c r="A97" s="114" t="s">
        <v>113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16" t="s">
        <v>115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42" t="s">
        <v>5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63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ht="15.75" customHeight="1" x14ac:dyDescent="0.2">
      <c r="A99" s="71" t="s">
        <v>3</v>
      </c>
      <c r="B99" s="71"/>
      <c r="C99" s="71"/>
      <c r="D99" s="71"/>
      <c r="E99" s="71"/>
      <c r="F99" s="71"/>
    </row>
    <row r="100" spans="1:59" ht="13.15" customHeight="1" x14ac:dyDescent="0.2">
      <c r="A100" s="111" t="s">
        <v>112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108"/>
      <c r="AO100" s="108"/>
      <c r="AP100" s="108"/>
      <c r="AQ100" s="108"/>
      <c r="AR100" s="108"/>
      <c r="AS100" s="108"/>
    </row>
    <row r="101" spans="1:59" x14ac:dyDescent="0.2">
      <c r="A101" s="45" t="s">
        <v>46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</row>
    <row r="102" spans="1:59" ht="10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customHeight="1" x14ac:dyDescent="0.2">
      <c r="A103" s="114" t="s">
        <v>114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5"/>
      <c r="AO103" s="116" t="s">
        <v>116</v>
      </c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</row>
    <row r="104" spans="1:59" x14ac:dyDescent="0.2">
      <c r="W104" s="42" t="s">
        <v>5</v>
      </c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O104" s="42" t="s">
        <v>63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</row>
    <row r="105" spans="1:59" x14ac:dyDescent="0.2">
      <c r="A105" s="118">
        <v>45807</v>
      </c>
      <c r="B105" s="46"/>
      <c r="C105" s="46"/>
      <c r="D105" s="46"/>
      <c r="E105" s="46"/>
      <c r="F105" s="46"/>
      <c r="G105" s="46"/>
      <c r="H105" s="46"/>
    </row>
    <row r="106" spans="1:59" x14ac:dyDescent="0.2">
      <c r="A106" s="42" t="s">
        <v>44</v>
      </c>
      <c r="B106" s="42"/>
      <c r="C106" s="42"/>
      <c r="D106" s="42"/>
      <c r="E106" s="42"/>
      <c r="F106" s="42"/>
      <c r="G106" s="42"/>
      <c r="H106" s="42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">
      <c r="A107" s="24" t="s">
        <v>45</v>
      </c>
    </row>
  </sheetData>
  <mergeCells count="349"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J64:AQ64"/>
    <mergeCell ref="AR64:AY64"/>
    <mergeCell ref="A65:C65"/>
    <mergeCell ref="D65:AA65"/>
    <mergeCell ref="AB65:AI65"/>
    <mergeCell ref="AJ65:AQ65"/>
    <mergeCell ref="AR65:AY65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0:BD70"/>
    <mergeCell ref="BE70:BL7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72:BL72"/>
    <mergeCell ref="AO71:AV71"/>
    <mergeCell ref="AW71:BD71"/>
    <mergeCell ref="BE71:BL71"/>
    <mergeCell ref="AW72:BD72"/>
    <mergeCell ref="AO72:AV72"/>
    <mergeCell ref="A25:BL25"/>
    <mergeCell ref="A26:BL26"/>
    <mergeCell ref="A28:BL28"/>
    <mergeCell ref="A31:F31"/>
    <mergeCell ref="G31:BL31"/>
    <mergeCell ref="A29:F2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62:C62"/>
    <mergeCell ref="D62:AA62"/>
    <mergeCell ref="AB62:AI62"/>
    <mergeCell ref="AJ62:AQ62"/>
    <mergeCell ref="AR62:AY62"/>
    <mergeCell ref="Z69:AD69"/>
    <mergeCell ref="G69:Y69"/>
    <mergeCell ref="A64:C64"/>
    <mergeCell ref="D64:AA64"/>
    <mergeCell ref="AB64:AI64"/>
    <mergeCell ref="AW69:BD69"/>
    <mergeCell ref="AO97:BG97"/>
    <mergeCell ref="A99:F99"/>
    <mergeCell ref="A72:F72"/>
    <mergeCell ref="Z72:AD72"/>
    <mergeCell ref="AE72:AN72"/>
    <mergeCell ref="A97:V97"/>
    <mergeCell ref="W97:AM97"/>
    <mergeCell ref="W98:AM98"/>
    <mergeCell ref="BE69:BL69"/>
    <mergeCell ref="AO98:BG98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9:AV69"/>
    <mergeCell ref="G70:Y70"/>
    <mergeCell ref="G71:Y71"/>
    <mergeCell ref="G72:Y72"/>
    <mergeCell ref="AO70:AV70"/>
    <mergeCell ref="Z70:AD70"/>
    <mergeCell ref="AE70:AN70"/>
    <mergeCell ref="AE71:AN71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8:C59"/>
    <mergeCell ref="D60:AA60"/>
    <mergeCell ref="AB60:AI60"/>
    <mergeCell ref="W104:AM104"/>
    <mergeCell ref="A70:F70"/>
    <mergeCell ref="A71:F71"/>
    <mergeCell ref="Z71:AD71"/>
    <mergeCell ref="A68:BL68"/>
    <mergeCell ref="A69:F69"/>
    <mergeCell ref="AE69:AN69"/>
  </mergeCells>
  <phoneticPr fontId="0" type="noConversion"/>
  <conditionalFormatting sqref="G72:L72">
    <cfRule type="cellIs" dxfId="51" priority="53" stopIfTrue="1" operator="equal">
      <formula>$G71</formula>
    </cfRule>
  </conditionalFormatting>
  <conditionalFormatting sqref="D49">
    <cfRule type="cellIs" dxfId="50" priority="54" stopIfTrue="1" operator="equal">
      <formula>$D48</formula>
    </cfRule>
  </conditionalFormatting>
  <conditionalFormatting sqref="A72:F72">
    <cfRule type="cellIs" dxfId="49" priority="55" stopIfTrue="1" operator="equal">
      <formula>0</formula>
    </cfRule>
  </conditionalFormatting>
  <conditionalFormatting sqref="D50">
    <cfRule type="cellIs" dxfId="48" priority="52" stopIfTrue="1" operator="equal">
      <formula>$D49</formula>
    </cfRule>
  </conditionalFormatting>
  <conditionalFormatting sqref="D51">
    <cfRule type="cellIs" dxfId="47" priority="51" stopIfTrue="1" operator="equal">
      <formula>$D50</formula>
    </cfRule>
  </conditionalFormatting>
  <conditionalFormatting sqref="D52">
    <cfRule type="cellIs" dxfId="46" priority="50" stopIfTrue="1" operator="equal">
      <formula>$D51</formula>
    </cfRule>
  </conditionalFormatting>
  <conditionalFormatting sqref="D53">
    <cfRule type="cellIs" dxfId="45" priority="49" stopIfTrue="1" operator="equal">
      <formula>$D52</formula>
    </cfRule>
  </conditionalFormatting>
  <conditionalFormatting sqref="D54">
    <cfRule type="cellIs" dxfId="44" priority="48" stopIfTrue="1" operator="equal">
      <formula>$D53</formula>
    </cfRule>
  </conditionalFormatting>
  <conditionalFormatting sqref="G73">
    <cfRule type="cellIs" dxfId="43" priority="45" stopIfTrue="1" operator="equal">
      <formula>$G72</formula>
    </cfRule>
  </conditionalFormatting>
  <conditionalFormatting sqref="A73:F73">
    <cfRule type="cellIs" dxfId="42" priority="46" stopIfTrue="1" operator="equal">
      <formula>0</formula>
    </cfRule>
  </conditionalFormatting>
  <conditionalFormatting sqref="G74">
    <cfRule type="cellIs" dxfId="41" priority="43" stopIfTrue="1" operator="equal">
      <formula>$G73</formula>
    </cfRule>
  </conditionalFormatting>
  <conditionalFormatting sqref="A74:F74">
    <cfRule type="cellIs" dxfId="40" priority="44" stopIfTrue="1" operator="equal">
      <formula>0</formula>
    </cfRule>
  </conditionalFormatting>
  <conditionalFormatting sqref="G75">
    <cfRule type="cellIs" dxfId="39" priority="41" stopIfTrue="1" operator="equal">
      <formula>$G74</formula>
    </cfRule>
  </conditionalFormatting>
  <conditionalFormatting sqref="A75:F75">
    <cfRule type="cellIs" dxfId="38" priority="42" stopIfTrue="1" operator="equal">
      <formula>0</formula>
    </cfRule>
  </conditionalFormatting>
  <conditionalFormatting sqref="G76">
    <cfRule type="cellIs" dxfId="37" priority="39" stopIfTrue="1" operator="equal">
      <formula>$G75</formula>
    </cfRule>
  </conditionalFormatting>
  <conditionalFormatting sqref="A76:F76">
    <cfRule type="cellIs" dxfId="36" priority="40" stopIfTrue="1" operator="equal">
      <formula>0</formula>
    </cfRule>
  </conditionalFormatting>
  <conditionalFormatting sqref="G77">
    <cfRule type="cellIs" dxfId="35" priority="37" stopIfTrue="1" operator="equal">
      <formula>$G76</formula>
    </cfRule>
  </conditionalFormatting>
  <conditionalFormatting sqref="A77:F77">
    <cfRule type="cellIs" dxfId="34" priority="38" stopIfTrue="1" operator="equal">
      <formula>0</formula>
    </cfRule>
  </conditionalFormatting>
  <conditionalFormatting sqref="G78">
    <cfRule type="cellIs" dxfId="33" priority="35" stopIfTrue="1" operator="equal">
      <formula>$G77</formula>
    </cfRule>
  </conditionalFormatting>
  <conditionalFormatting sqref="A78:F78">
    <cfRule type="cellIs" dxfId="32" priority="36" stopIfTrue="1" operator="equal">
      <formula>0</formula>
    </cfRule>
  </conditionalFormatting>
  <conditionalFormatting sqref="G79">
    <cfRule type="cellIs" dxfId="31" priority="33" stopIfTrue="1" operator="equal">
      <formula>$G78</formula>
    </cfRule>
  </conditionalFormatting>
  <conditionalFormatting sqref="A79:F79">
    <cfRule type="cellIs" dxfId="30" priority="34" stopIfTrue="1" operator="equal">
      <formula>0</formula>
    </cfRule>
  </conditionalFormatting>
  <conditionalFormatting sqref="G80">
    <cfRule type="cellIs" dxfId="29" priority="31" stopIfTrue="1" operator="equal">
      <formula>$G79</formula>
    </cfRule>
  </conditionalFormatting>
  <conditionalFormatting sqref="A80:F80">
    <cfRule type="cellIs" dxfId="28" priority="32" stopIfTrue="1" operator="equal">
      <formula>0</formula>
    </cfRule>
  </conditionalFormatting>
  <conditionalFormatting sqref="G81">
    <cfRule type="cellIs" dxfId="27" priority="29" stopIfTrue="1" operator="equal">
      <formula>$G80</formula>
    </cfRule>
  </conditionalFormatting>
  <conditionalFormatting sqref="A81:F81">
    <cfRule type="cellIs" dxfId="26" priority="30" stopIfTrue="1" operator="equal">
      <formula>0</formula>
    </cfRule>
  </conditionalFormatting>
  <conditionalFormatting sqref="G82">
    <cfRule type="cellIs" dxfId="25" priority="27" stopIfTrue="1" operator="equal">
      <formula>$G81</formula>
    </cfRule>
  </conditionalFormatting>
  <conditionalFormatting sqref="A82:F82">
    <cfRule type="cellIs" dxfId="24" priority="28" stopIfTrue="1" operator="equal">
      <formula>0</formula>
    </cfRule>
  </conditionalFormatting>
  <conditionalFormatting sqref="G83">
    <cfRule type="cellIs" dxfId="23" priority="25" stopIfTrue="1" operator="equal">
      <formula>$G82</formula>
    </cfRule>
  </conditionalFormatting>
  <conditionalFormatting sqref="A83:F83">
    <cfRule type="cellIs" dxfId="22" priority="26" stopIfTrue="1" operator="equal">
      <formula>0</formula>
    </cfRule>
  </conditionalFormatting>
  <conditionalFormatting sqref="G84">
    <cfRule type="cellIs" dxfId="21" priority="23" stopIfTrue="1" operator="equal">
      <formula>$G83</formula>
    </cfRule>
  </conditionalFormatting>
  <conditionalFormatting sqref="A84:F84">
    <cfRule type="cellIs" dxfId="20" priority="24" stopIfTrue="1" operator="equal">
      <formula>0</formula>
    </cfRule>
  </conditionalFormatting>
  <conditionalFormatting sqref="G85">
    <cfRule type="cellIs" dxfId="19" priority="21" stopIfTrue="1" operator="equal">
      <formula>$G84</formula>
    </cfRule>
  </conditionalFormatting>
  <conditionalFormatting sqref="A85:F85">
    <cfRule type="cellIs" dxfId="18" priority="22" stopIfTrue="1" operator="equal">
      <formula>0</formula>
    </cfRule>
  </conditionalFormatting>
  <conditionalFormatting sqref="G86">
    <cfRule type="cellIs" dxfId="17" priority="19" stopIfTrue="1" operator="equal">
      <formula>$G85</formula>
    </cfRule>
  </conditionalFormatting>
  <conditionalFormatting sqref="A86:F86">
    <cfRule type="cellIs" dxfId="16" priority="20" stopIfTrue="1" operator="equal">
      <formula>0</formula>
    </cfRule>
  </conditionalFormatting>
  <conditionalFormatting sqref="G87">
    <cfRule type="cellIs" dxfId="15" priority="17" stopIfTrue="1" operator="equal">
      <formula>$G86</formula>
    </cfRule>
  </conditionalFormatting>
  <conditionalFormatting sqref="A87:F87">
    <cfRule type="cellIs" dxfId="14" priority="18" stopIfTrue="1" operator="equal">
      <formula>0</formula>
    </cfRule>
  </conditionalFormatting>
  <conditionalFormatting sqref="G88">
    <cfRule type="cellIs" dxfId="13" priority="15" stopIfTrue="1" operator="equal">
      <formula>$G87</formula>
    </cfRule>
  </conditionalFormatting>
  <conditionalFormatting sqref="A88:F88">
    <cfRule type="cellIs" dxfId="12" priority="16" stopIfTrue="1" operator="equal">
      <formula>0</formula>
    </cfRule>
  </conditionalFormatting>
  <conditionalFormatting sqref="G89">
    <cfRule type="cellIs" dxfId="11" priority="13" stopIfTrue="1" operator="equal">
      <formula>$G88</formula>
    </cfRule>
  </conditionalFormatting>
  <conditionalFormatting sqref="A89:F89">
    <cfRule type="cellIs" dxfId="10" priority="14" stopIfTrue="1" operator="equal">
      <formula>0</formula>
    </cfRule>
  </conditionalFormatting>
  <conditionalFormatting sqref="G90">
    <cfRule type="cellIs" dxfId="9" priority="11" stopIfTrue="1" operator="equal">
      <formula>$G89</formula>
    </cfRule>
  </conditionalFormatting>
  <conditionalFormatting sqref="A90:F90">
    <cfRule type="cellIs" dxfId="8" priority="12" stopIfTrue="1" operator="equal">
      <formula>0</formula>
    </cfRule>
  </conditionalFormatting>
  <conditionalFormatting sqref="G91">
    <cfRule type="cellIs" dxfId="7" priority="9" stopIfTrue="1" operator="equal">
      <formula>$G90</formula>
    </cfRule>
  </conditionalFormatting>
  <conditionalFormatting sqref="A91:F91">
    <cfRule type="cellIs" dxfId="6" priority="10" stopIfTrue="1" operator="equal">
      <formula>0</formula>
    </cfRule>
  </conditionalFormatting>
  <conditionalFormatting sqref="G92">
    <cfRule type="cellIs" dxfId="5" priority="7" stopIfTrue="1" operator="equal">
      <formula>$G91</formula>
    </cfRule>
  </conditionalFormatting>
  <conditionalFormatting sqref="A92:F92">
    <cfRule type="cellIs" dxfId="4" priority="8" stopIfTrue="1" operator="equal">
      <formula>0</formula>
    </cfRule>
  </conditionalFormatting>
  <conditionalFormatting sqref="G93">
    <cfRule type="cellIs" dxfId="3" priority="5" stopIfTrue="1" operator="equal">
      <formula>$G92</formula>
    </cfRule>
  </conditionalFormatting>
  <conditionalFormatting sqref="A93:F93">
    <cfRule type="cellIs" dxfId="2" priority="6" stopIfTrue="1" operator="equal">
      <formula>0</formula>
    </cfRule>
  </conditionalFormatting>
  <conditionalFormatting sqref="G94">
    <cfRule type="cellIs" dxfId="1" priority="3" stopIfTrue="1" operator="equal">
      <formula>$G93</formula>
    </cfRule>
  </conditionalFormatting>
  <conditionalFormatting sqref="A94:F9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2025-05-30T09:34:48Z</cp:lastPrinted>
  <dcterms:created xsi:type="dcterms:W3CDTF">2016-08-15T09:54:21Z</dcterms:created>
  <dcterms:modified xsi:type="dcterms:W3CDTF">2025-05-30T09:36:49Z</dcterms:modified>
</cp:coreProperties>
</file>